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aaaTEXT\supplementary materials\Chapter 9\"/>
    </mc:Choice>
  </mc:AlternateContent>
  <xr:revisionPtr revIDLastSave="0" documentId="13_ncr:1_{B5319488-EFB9-4C6B-9C2C-3A86B1A14E51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Main" sheetId="8" r:id="rId1"/>
  </sheets>
  <definedNames>
    <definedName name="solver_adj" localSheetId="0" hidden="1">Main!$D$2:$H$2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Main!#REF!</definedName>
    <definedName name="solver_lhs2" localSheetId="0" hidden="1">Main!#REF!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Main!$P$3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hs1" localSheetId="0" hidden="1">0</definedName>
    <definedName name="solver_rhs2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8" l="1"/>
  <c r="M10" i="8" s="1"/>
  <c r="M7" i="8"/>
  <c r="M8" i="8" s="1"/>
  <c r="M5" i="8"/>
  <c r="M6" i="8" s="1"/>
  <c r="M3" i="8"/>
  <c r="M4" i="8" s="1"/>
  <c r="I10" i="8"/>
  <c r="J10" i="8" s="1"/>
  <c r="I9" i="8"/>
  <c r="J9" i="8" s="1"/>
  <c r="I8" i="8"/>
  <c r="J8" i="8" s="1"/>
  <c r="I7" i="8"/>
  <c r="J7" i="8" s="1"/>
  <c r="W6" i="8"/>
  <c r="T6" i="8"/>
  <c r="I6" i="8"/>
  <c r="J6" i="8" s="1"/>
  <c r="W5" i="8"/>
  <c r="T5" i="8"/>
  <c r="I5" i="8"/>
  <c r="J5" i="8" s="1"/>
  <c r="W4" i="8"/>
  <c r="T4" i="8"/>
  <c r="I4" i="8"/>
  <c r="J4" i="8" s="1"/>
  <c r="W3" i="8"/>
  <c r="T3" i="8"/>
  <c r="I3" i="8"/>
  <c r="J3" i="8" s="1"/>
  <c r="K3" i="8" l="1"/>
  <c r="K4" i="8" s="1"/>
  <c r="L4" i="8" s="1"/>
  <c r="K5" i="8"/>
  <c r="K6" i="8" s="1"/>
  <c r="L6" i="8" s="1"/>
  <c r="K7" i="8"/>
  <c r="K8" i="8" s="1"/>
  <c r="L8" i="8" s="1"/>
  <c r="K9" i="8"/>
  <c r="K10" i="8" s="1"/>
  <c r="L10" i="8" s="1"/>
  <c r="S3" i="8" l="1"/>
  <c r="N4" i="8"/>
  <c r="N10" i="8"/>
  <c r="S6" i="8"/>
  <c r="L3" i="8"/>
  <c r="N3" i="8" s="1"/>
  <c r="S5" i="8"/>
  <c r="N8" i="8"/>
  <c r="L7" i="8"/>
  <c r="N7" i="8" s="1"/>
  <c r="N6" i="8"/>
  <c r="S4" i="8"/>
  <c r="L5" i="8"/>
  <c r="N5" i="8" s="1"/>
  <c r="L9" i="8"/>
  <c r="N9" i="8" s="1"/>
  <c r="V3" i="8" l="1"/>
  <c r="U3" i="8"/>
  <c r="V6" i="8"/>
  <c r="U6" i="8"/>
  <c r="V4" i="8"/>
  <c r="U4" i="8"/>
  <c r="U5" i="8"/>
  <c r="V5" i="8"/>
  <c r="P3" i="8"/>
</calcChain>
</file>

<file path=xl/sharedStrings.xml><?xml version="1.0" encoding="utf-8"?>
<sst xmlns="http://schemas.openxmlformats.org/spreadsheetml/2006/main" count="35" uniqueCount="28">
  <si>
    <t>p</t>
  </si>
  <si>
    <t>0unsub</t>
  </si>
  <si>
    <t>1sub</t>
  </si>
  <si>
    <t>NasSub</t>
  </si>
  <si>
    <t>*NC</t>
  </si>
  <si>
    <t>*[ ng</t>
  </si>
  <si>
    <t>UNIF-maN_RED</t>
  </si>
  <si>
    <t>H</t>
  </si>
  <si>
    <t>eH</t>
  </si>
  <si>
    <t>Z</t>
  </si>
  <si>
    <t>ln p</t>
  </si>
  <si>
    <t>L</t>
  </si>
  <si>
    <t>Predicted</t>
  </si>
  <si>
    <t>Observed</t>
  </si>
  <si>
    <t>Pr.Count</t>
  </si>
  <si>
    <t>Obs.Count</t>
  </si>
  <si>
    <t>UNIF-maN_ other</t>
  </si>
  <si>
    <t>k mang other</t>
  </si>
  <si>
    <t>k mang RED</t>
  </si>
  <si>
    <t>b mang other</t>
  </si>
  <si>
    <t>b mang RED</t>
  </si>
  <si>
    <t>Include in L</t>
  </si>
  <si>
    <t>Error</t>
  </si>
  <si>
    <t>k_maN_other</t>
  </si>
  <si>
    <t>k_maN_RED</t>
  </si>
  <si>
    <t>b_maN_other</t>
  </si>
  <si>
    <t>b_maN_RED</t>
  </si>
  <si>
    <t>Freq.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</si>
</sst>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wrapText="1"/>
    </xf>
    <xf numFmtId="2" fontId="18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Main!$Y$2</c:f>
              <c:strCache>
                <c:ptCount val="1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Main!$X$3:$X$6</c:f>
              <c:numCache>
                <c:formatCode>General</c:formatCode>
                <c:ptCount val="4"/>
              </c:numCache>
            </c:numRef>
          </c:xVal>
          <c:yVal>
            <c:numRef>
              <c:f>Main!$Y$3:$Y$6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DE-4203-83F2-9651D51FF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7932672"/>
        <c:axId val="1221402448"/>
      </c:scatterChart>
      <c:valAx>
        <c:axId val="111793267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402448"/>
        <c:crosses val="autoZero"/>
        <c:crossBetween val="midCat"/>
      </c:valAx>
      <c:valAx>
        <c:axId val="1221402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93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Main!$AA$3:$AA$6</c:f>
              <c:numCache>
                <c:formatCode>General</c:formatCode>
                <c:ptCount val="4"/>
              </c:numCache>
            </c:numRef>
          </c:xVal>
          <c:yVal>
            <c:numRef>
              <c:f>Main!$AB$3:$AB$6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A8-4DAB-AD1F-B199D12B3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7219360"/>
        <c:axId val="1229615712"/>
      </c:scatterChart>
      <c:valAx>
        <c:axId val="1227219360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9615712"/>
        <c:crosses val="autoZero"/>
        <c:crossBetween val="midCat"/>
      </c:valAx>
      <c:valAx>
        <c:axId val="122961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219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163829</xdr:colOff>
      <xdr:row>0</xdr:row>
      <xdr:rowOff>307656</xdr:rowOff>
    </xdr:from>
    <xdr:to>
      <xdr:col>54</xdr:col>
      <xdr:colOff>120015</xdr:colOff>
      <xdr:row>4</xdr:row>
      <xdr:rowOff>179069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724A82-9492-4751-A48C-66AEFF1DA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220979</xdr:colOff>
      <xdr:row>0</xdr:row>
      <xdr:rowOff>476251</xdr:rowOff>
    </xdr:from>
    <xdr:to>
      <xdr:col>41</xdr:col>
      <xdr:colOff>285750</xdr:colOff>
      <xdr:row>5</xdr:row>
      <xdr:rowOff>41911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71161B-D9E1-4715-B4D5-37EEF0EE2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525780</xdr:colOff>
      <xdr:row>1</xdr:row>
      <xdr:rowOff>68580</xdr:rowOff>
    </xdr:from>
    <xdr:to>
      <xdr:col>41</xdr:col>
      <xdr:colOff>83820</xdr:colOff>
      <xdr:row>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8A32EE5A-C386-42E2-A2A6-C1E57530D141}"/>
            </a:ext>
          </a:extLst>
        </xdr:cNvPr>
        <xdr:cNvCxnSpPr/>
      </xdr:nvCxnSpPr>
      <xdr:spPr>
        <a:xfrm flipH="1">
          <a:off x="21846540" y="617220"/>
          <a:ext cx="6598920" cy="6286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96000-E2AA-4DB1-8704-15DC5BF9D167}">
  <dimension ref="A1:AD10"/>
  <sheetViews>
    <sheetView tabSelected="1" workbookViewId="0">
      <selection activeCell="S3" sqref="S3"/>
    </sheetView>
  </sheetViews>
  <sheetFormatPr defaultRowHeight="14.4" x14ac:dyDescent="0.55000000000000004"/>
  <cols>
    <col min="1" max="1" width="11.68359375" bestFit="1" customWidth="1"/>
    <col min="3" max="3" width="6.68359375" customWidth="1"/>
    <col min="4" max="4" width="8.83984375" style="2"/>
    <col min="5" max="5" width="7.41796875" style="2" customWidth="1"/>
    <col min="6" max="6" width="7" style="2" customWidth="1"/>
    <col min="9" max="11" width="4.578125" bestFit="1" customWidth="1"/>
    <col min="12" max="12" width="5.578125" bestFit="1" customWidth="1"/>
    <col min="13" max="13" width="8.15625" bestFit="1" customWidth="1"/>
    <col min="14" max="14" width="5.26171875" bestFit="1" customWidth="1"/>
    <col min="15" max="15" width="9.41796875" bestFit="1" customWidth="1"/>
    <col min="17" max="17" width="12.68359375" bestFit="1" customWidth="1"/>
    <col min="18" max="18" width="11.26171875" bestFit="1" customWidth="1"/>
    <col min="22" max="22" width="8.83984375" style="3"/>
    <col min="24" max="24" width="11.578125" bestFit="1" customWidth="1"/>
    <col min="27" max="27" width="8.83984375" style="3"/>
  </cols>
  <sheetData>
    <row r="1" spans="1:30" ht="43.2" x14ac:dyDescent="0.55000000000000004">
      <c r="D1" s="2" t="s">
        <v>3</v>
      </c>
      <c r="E1" s="2" t="s">
        <v>4</v>
      </c>
      <c r="F1" s="2" t="s">
        <v>5</v>
      </c>
      <c r="G1" s="4" t="s">
        <v>16</v>
      </c>
      <c r="H1" s="4" t="s">
        <v>6</v>
      </c>
    </row>
    <row r="2" spans="1:30" x14ac:dyDescent="0.55000000000000004">
      <c r="A2" s="1"/>
      <c r="B2" s="1"/>
      <c r="C2" t="s">
        <v>27</v>
      </c>
      <c r="D2" s="5">
        <v>2.4003836608866664</v>
      </c>
      <c r="E2" s="5">
        <v>3.8353247510190691</v>
      </c>
      <c r="F2" s="5">
        <v>1.2590171735861979</v>
      </c>
      <c r="G2" s="5">
        <v>0</v>
      </c>
      <c r="H2" s="5">
        <v>2.6665457230332805</v>
      </c>
      <c r="I2" t="s">
        <v>7</v>
      </c>
      <c r="J2" t="s">
        <v>8</v>
      </c>
      <c r="K2" t="s">
        <v>9</v>
      </c>
      <c r="L2" t="s">
        <v>0</v>
      </c>
      <c r="M2" t="s">
        <v>13</v>
      </c>
      <c r="N2" t="s">
        <v>10</v>
      </c>
      <c r="O2" t="s">
        <v>21</v>
      </c>
      <c r="P2" t="s">
        <v>11</v>
      </c>
      <c r="S2" t="s">
        <v>12</v>
      </c>
      <c r="T2" t="s">
        <v>13</v>
      </c>
      <c r="U2" t="s">
        <v>22</v>
      </c>
      <c r="V2" s="3" t="s">
        <v>14</v>
      </c>
      <c r="W2" t="s">
        <v>15</v>
      </c>
      <c r="AD2" s="1"/>
    </row>
    <row r="3" spans="1:30" x14ac:dyDescent="0.55000000000000004">
      <c r="A3" t="s">
        <v>23</v>
      </c>
      <c r="B3" t="s">
        <v>1</v>
      </c>
      <c r="C3">
        <v>0.5</v>
      </c>
      <c r="D3" s="2">
        <v>1</v>
      </c>
      <c r="E3" s="2">
        <v>1</v>
      </c>
      <c r="G3" s="2"/>
      <c r="H3" s="2"/>
      <c r="I3" s="7">
        <f t="shared" ref="I3:I10" si="0">SUMPRODUCT(D$2:H$2,D3:H3)</f>
        <v>6.2357084119057351</v>
      </c>
      <c r="J3" s="7">
        <f t="shared" ref="J3:J10" si="1">EXP(-I3)</f>
        <v>1.9582414812612942E-3</v>
      </c>
      <c r="K3" s="7">
        <f t="shared" ref="K3" si="2">SUM(J3:J4)</f>
        <v>0.28589118769303529</v>
      </c>
      <c r="L3" s="8">
        <f t="shared" ref="L3:L10" si="3">J3/K3</f>
        <v>6.849604204533513E-3</v>
      </c>
      <c r="M3" s="8">
        <f>C3/SUM(C3:C4)</f>
        <v>6.6666666666666671E-3</v>
      </c>
      <c r="N3" s="7">
        <f t="shared" ref="N3:N10" si="4">LN(L3)</f>
        <v>-4.9835644087374238</v>
      </c>
      <c r="O3">
        <v>1</v>
      </c>
      <c r="P3" s="1">
        <f>SUMPRODUCT(C3:C10,N3:N10,O3:O10)</f>
        <v>-56.367786953710954</v>
      </c>
      <c r="R3" t="s">
        <v>17</v>
      </c>
      <c r="S3">
        <f>L4</f>
        <v>0.99315039579546649</v>
      </c>
      <c r="T3">
        <f>C4/SUM(C3:C4)</f>
        <v>0.99333333333333329</v>
      </c>
      <c r="U3" s="6">
        <f>S3-T3</f>
        <v>-1.8293753786680078E-4</v>
      </c>
      <c r="V3" s="3">
        <f>S3*SUM(C3:C4)</f>
        <v>74.486279684659991</v>
      </c>
      <c r="W3">
        <f>C4</f>
        <v>74.5</v>
      </c>
      <c r="AA3"/>
      <c r="AC3" s="3"/>
    </row>
    <row r="4" spans="1:30" x14ac:dyDescent="0.55000000000000004">
      <c r="B4" t="s">
        <v>2</v>
      </c>
      <c r="C4">
        <v>74.5</v>
      </c>
      <c r="F4" s="2">
        <v>1</v>
      </c>
      <c r="G4" s="2">
        <v>1</v>
      </c>
      <c r="H4" s="2"/>
      <c r="I4" s="7">
        <f t="shared" si="0"/>
        <v>1.2590171735861979</v>
      </c>
      <c r="J4" s="7">
        <f t="shared" si="1"/>
        <v>0.28393294621177401</v>
      </c>
      <c r="K4" s="7">
        <f t="shared" ref="K4" si="5">K3</f>
        <v>0.28589118769303529</v>
      </c>
      <c r="L4" s="8">
        <f t="shared" si="3"/>
        <v>0.99315039579546649</v>
      </c>
      <c r="M4" s="8">
        <f>1-M3</f>
        <v>0.99333333333333329</v>
      </c>
      <c r="N4" s="7">
        <f t="shared" si="4"/>
        <v>-6.8731704178864325E-3</v>
      </c>
      <c r="O4">
        <v>1</v>
      </c>
      <c r="R4" t="s">
        <v>18</v>
      </c>
      <c r="S4">
        <f>L6</f>
        <v>0.90971380784886446</v>
      </c>
      <c r="T4">
        <f>C6/SUM(C5:C6)</f>
        <v>0.90909090909090906</v>
      </c>
      <c r="U4" s="6">
        <f>S4-T4</f>
        <v>6.228987579554035E-4</v>
      </c>
      <c r="V4" s="3">
        <f>S4*SUM(C5:C6)</f>
        <v>20.013703772675019</v>
      </c>
      <c r="W4">
        <f>C6</f>
        <v>20</v>
      </c>
      <c r="AA4"/>
      <c r="AC4" s="3"/>
    </row>
    <row r="5" spans="1:30" x14ac:dyDescent="0.55000000000000004">
      <c r="A5" t="s">
        <v>24</v>
      </c>
      <c r="B5" t="s">
        <v>1</v>
      </c>
      <c r="C5">
        <v>2</v>
      </c>
      <c r="D5" s="2">
        <v>1</v>
      </c>
      <c r="E5" s="2">
        <v>1</v>
      </c>
      <c r="G5" s="2"/>
      <c r="H5" s="2"/>
      <c r="I5" s="7">
        <f t="shared" si="0"/>
        <v>6.2357084119057351</v>
      </c>
      <c r="J5" s="7">
        <f t="shared" si="1"/>
        <v>1.9582414812612942E-3</v>
      </c>
      <c r="K5" s="7">
        <f t="shared" ref="K5" si="6">SUM(J5:J6)</f>
        <v>2.1689268697734798E-2</v>
      </c>
      <c r="L5" s="8">
        <f t="shared" si="3"/>
        <v>9.0286192151135577E-2</v>
      </c>
      <c r="M5" s="8">
        <f>C5/SUM(C5:C6)</f>
        <v>9.0909090909090912E-2</v>
      </c>
      <c r="N5" s="7">
        <f t="shared" si="4"/>
        <v>-2.4047707410913892</v>
      </c>
      <c r="O5">
        <v>1</v>
      </c>
      <c r="R5" t="s">
        <v>19</v>
      </c>
      <c r="S5">
        <f>L8</f>
        <v>0.91685655488837703</v>
      </c>
      <c r="T5">
        <f>C8/SUM(C7:C8)</f>
        <v>0.91666666666666663</v>
      </c>
      <c r="U5" s="6">
        <f>S5-T5</f>
        <v>1.8988822171039921E-4</v>
      </c>
      <c r="V5" s="3">
        <f>S5*SUM(C7:C8)</f>
        <v>66.013671951963147</v>
      </c>
      <c r="W5">
        <f>C8</f>
        <v>66</v>
      </c>
      <c r="AA5"/>
      <c r="AC5" s="3"/>
    </row>
    <row r="6" spans="1:30" x14ac:dyDescent="0.55000000000000004">
      <c r="B6" t="s">
        <v>2</v>
      </c>
      <c r="C6">
        <v>20</v>
      </c>
      <c r="F6" s="2">
        <v>1</v>
      </c>
      <c r="G6" s="2"/>
      <c r="H6" s="2">
        <v>1</v>
      </c>
      <c r="I6" s="7">
        <f t="shared" si="0"/>
        <v>3.9255628966194784</v>
      </c>
      <c r="J6" s="7">
        <f t="shared" si="1"/>
        <v>1.9731027216473504E-2</v>
      </c>
      <c r="K6" s="7">
        <f t="shared" ref="K6" si="7">K5</f>
        <v>2.1689268697734798E-2</v>
      </c>
      <c r="L6" s="8">
        <f t="shared" si="3"/>
        <v>0.90971380784886446</v>
      </c>
      <c r="M6" s="8">
        <f>1-M5</f>
        <v>0.90909090909090906</v>
      </c>
      <c r="N6" s="7">
        <f t="shared" si="4"/>
        <v>-9.462522580513269E-2</v>
      </c>
      <c r="O6">
        <v>1</v>
      </c>
      <c r="R6" t="s">
        <v>20</v>
      </c>
      <c r="S6">
        <f>L10</f>
        <v>0.43384954470467835</v>
      </c>
      <c r="T6">
        <f>C10/SUM(C9:C10)</f>
        <v>0.43421052631578949</v>
      </c>
      <c r="U6" s="6">
        <f>S6-T6</f>
        <v>-3.6098161111114413E-4</v>
      </c>
      <c r="V6" s="3">
        <f>S6*SUM(C9:C10)</f>
        <v>16.486282698777778</v>
      </c>
      <c r="W6">
        <f>C10</f>
        <v>16.5</v>
      </c>
      <c r="AA6"/>
      <c r="AC6" s="3"/>
    </row>
    <row r="7" spans="1:30" x14ac:dyDescent="0.55000000000000004">
      <c r="A7" t="s">
        <v>25</v>
      </c>
      <c r="B7" t="s">
        <v>1</v>
      </c>
      <c r="C7">
        <v>6</v>
      </c>
      <c r="D7" s="2">
        <v>1</v>
      </c>
      <c r="G7" s="2"/>
      <c r="H7" s="2"/>
      <c r="I7" s="7">
        <f t="shared" si="0"/>
        <v>2.4003836608866664</v>
      </c>
      <c r="J7" s="7">
        <f t="shared" si="1"/>
        <v>9.068315503480838E-2</v>
      </c>
      <c r="K7" s="7">
        <f t="shared" ref="K7" si="8">SUM(J7:J8)</f>
        <v>1.0906831550348084</v>
      </c>
      <c r="L7" s="8">
        <f t="shared" si="3"/>
        <v>8.3143445111622985E-2</v>
      </c>
      <c r="M7" s="8">
        <f>C7/SUM(C7:C8)</f>
        <v>8.3333333333333329E-2</v>
      </c>
      <c r="N7" s="7">
        <f t="shared" si="4"/>
        <v>-2.4871879085417374</v>
      </c>
      <c r="O7">
        <v>1</v>
      </c>
    </row>
    <row r="8" spans="1:30" x14ac:dyDescent="0.55000000000000004">
      <c r="B8" t="s">
        <v>2</v>
      </c>
      <c r="C8">
        <v>66</v>
      </c>
      <c r="G8" s="2">
        <v>1</v>
      </c>
      <c r="H8" s="2"/>
      <c r="I8" s="7">
        <f t="shared" si="0"/>
        <v>0</v>
      </c>
      <c r="J8" s="7">
        <f t="shared" si="1"/>
        <v>1</v>
      </c>
      <c r="K8" s="7">
        <f t="shared" ref="K8" si="9">K7</f>
        <v>1.0906831550348084</v>
      </c>
      <c r="L8" s="8">
        <f t="shared" si="3"/>
        <v>0.91685655488837703</v>
      </c>
      <c r="M8" s="8">
        <f>1-M7</f>
        <v>0.91666666666666663</v>
      </c>
      <c r="N8" s="7">
        <f t="shared" si="4"/>
        <v>-8.6804247655071123E-2</v>
      </c>
      <c r="O8">
        <v>1</v>
      </c>
    </row>
    <row r="9" spans="1:30" x14ac:dyDescent="0.55000000000000004">
      <c r="A9" t="s">
        <v>26</v>
      </c>
      <c r="B9" t="s">
        <v>1</v>
      </c>
      <c r="C9">
        <v>21.5</v>
      </c>
      <c r="D9" s="2">
        <v>1</v>
      </c>
      <c r="G9" s="2"/>
      <c r="H9" s="2"/>
      <c r="I9" s="7">
        <f t="shared" si="0"/>
        <v>2.4003836608866664</v>
      </c>
      <c r="J9" s="7">
        <f t="shared" si="1"/>
        <v>9.068315503480838E-2</v>
      </c>
      <c r="K9" s="7">
        <f t="shared" ref="K9" si="10">SUM(J9:J10)</f>
        <v>0.16017501034686132</v>
      </c>
      <c r="L9" s="8">
        <f t="shared" si="3"/>
        <v>0.5661504552953216</v>
      </c>
      <c r="M9" s="8">
        <f>C9/SUM(C9:C10)</f>
        <v>0.56578947368421051</v>
      </c>
      <c r="N9" s="7">
        <f t="shared" si="4"/>
        <v>-0.56889541402684252</v>
      </c>
      <c r="O9">
        <v>1</v>
      </c>
    </row>
    <row r="10" spans="1:30" x14ac:dyDescent="0.55000000000000004">
      <c r="B10" t="s">
        <v>2</v>
      </c>
      <c r="C10">
        <v>16.5</v>
      </c>
      <c r="G10" s="2"/>
      <c r="H10" s="2">
        <v>1</v>
      </c>
      <c r="I10" s="7">
        <f t="shared" si="0"/>
        <v>2.6665457230332805</v>
      </c>
      <c r="J10" s="7">
        <f t="shared" si="1"/>
        <v>6.949185531205293E-2</v>
      </c>
      <c r="K10" s="7">
        <f t="shared" ref="K10" si="11">K9</f>
        <v>0.16017501034686132</v>
      </c>
      <c r="L10" s="8">
        <f t="shared" si="3"/>
        <v>0.43384954470467835</v>
      </c>
      <c r="M10" s="8">
        <f>1-M9</f>
        <v>0.43421052631578949</v>
      </c>
      <c r="N10" s="7">
        <f t="shared" si="4"/>
        <v>-0.83505747617345671</v>
      </c>
      <c r="O10"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xxx</cp:lastModifiedBy>
  <dcterms:created xsi:type="dcterms:W3CDTF">2023-12-12T00:20:59Z</dcterms:created>
  <dcterms:modified xsi:type="dcterms:W3CDTF">2026-08-30T18:52:51Z</dcterms:modified>
</cp:coreProperties>
</file>